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21" i="1" l="1"/>
  <c r="E21" i="1"/>
  <c r="I21" i="1"/>
  <c r="I23" i="1" s="1"/>
  <c r="G9" i="1"/>
  <c r="E9" i="1"/>
  <c r="E23" i="1" s="1"/>
  <c r="G23" i="1" l="1"/>
</calcChain>
</file>

<file path=xl/sharedStrings.xml><?xml version="1.0" encoding="utf-8"?>
<sst xmlns="http://schemas.openxmlformats.org/spreadsheetml/2006/main" count="89" uniqueCount="72">
  <si>
    <t>Redni broj prijavljene tražbine</t>
  </si>
  <si>
    <t>Ime i prezime/ tvrtka ili naziv vjerovnika</t>
  </si>
  <si>
    <t>OIB vjerovnika</t>
  </si>
  <si>
    <t>Adresa/ sjedište vjerovnika</t>
  </si>
  <si>
    <t>Iznos prijavljene tražbine (kn)</t>
  </si>
  <si>
    <t>Pravna osnova prijavljene tražbine</t>
  </si>
  <si>
    <t>Iznos priznate tražbine (kn)</t>
  </si>
  <si>
    <t>Pravna osnova priznate tražbine</t>
  </si>
  <si>
    <t>Iznos osporene tražbine (kn)</t>
  </si>
  <si>
    <t>Razlog osporavanja tražbine</t>
  </si>
  <si>
    <t>Oznaka ovršne isprave ako se tražbina zasniva na ovršnoj ispravi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</si>
  <si>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</si>
  <si>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</si>
  <si>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</si>
  <si>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</si>
  <si>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</si>
  <si>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</si>
  <si>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</si>
  <si>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</si>
  <si>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</si>
  <si>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UKUPNO</t>
  </si>
  <si>
    <t>Obrazac 19.</t>
  </si>
  <si>
    <t>TABLICE PRIJAVLJENIH TRAŽBINA, RAZLUČNIH I IZLUČNIH PRAVA NA TEMELJU ČLANKA 259. STAVKA 1. STEČAJNOG ZAKONA</t>
  </si>
  <si>
    <t>Mjesto i datum</t>
  </si>
  <si>
    <t>Stečajni upravitelj</t>
  </si>
  <si>
    <r>
      <t xml:space="preserve">Poslovni broj spisa:           </t>
    </r>
    <r>
      <rPr>
        <b/>
        <sz val="11"/>
        <color theme="1"/>
        <rFont val="Calibri"/>
        <family val="2"/>
        <charset val="238"/>
        <scheme val="minor"/>
      </rPr>
      <t>66 St-766/15</t>
    </r>
  </si>
  <si>
    <r>
      <t xml:space="preserve">Nadležni trgovački sud:  </t>
    </r>
    <r>
      <rPr>
        <b/>
        <sz val="11"/>
        <color theme="1"/>
        <rFont val="Calibri"/>
        <family val="2"/>
        <charset val="238"/>
        <scheme val="minor"/>
      </rPr>
      <t>Trgovački sud u Zagrebu</t>
    </r>
  </si>
  <si>
    <t>Vukmir i suradnici</t>
  </si>
  <si>
    <t>Zagreb, Gramača 2L</t>
  </si>
  <si>
    <t>CRTORAD</t>
  </si>
  <si>
    <t>Varaždin, Varaždinska ulica, odvojak III</t>
  </si>
  <si>
    <t>OVRV-32860/2015</t>
  </si>
  <si>
    <t>OTP Leasing d.d.</t>
  </si>
  <si>
    <t>Zagreb, Avenija Dubrovnik 16/V</t>
  </si>
  <si>
    <t>OV-14095/13</t>
  </si>
  <si>
    <t>ORBICO</t>
  </si>
  <si>
    <t>Zagreb, Koturaška 69</t>
  </si>
  <si>
    <t>Zagrebački holding- Zagreb parking</t>
  </si>
  <si>
    <t>Zagreb, Ulica grada Vukovara 41</t>
  </si>
  <si>
    <t>Erdutski vinogradi d.o.o.</t>
  </si>
  <si>
    <t>00307094055</t>
  </si>
  <si>
    <t>Erdut, Trg Branka Hercega 1</t>
  </si>
  <si>
    <t>OVRV-302/14</t>
  </si>
  <si>
    <t>RH MF Porezna uprava, PU Zagreb</t>
  </si>
  <si>
    <t>18683136487</t>
  </si>
  <si>
    <t>Zagreb, Katančićeva 5</t>
  </si>
  <si>
    <t>Porezi, dopinosi, javna davanja</t>
  </si>
  <si>
    <t>Doprinosi za radnike</t>
  </si>
  <si>
    <t>Računi</t>
  </si>
  <si>
    <t>Ugovor</t>
  </si>
  <si>
    <t>Ugovor o financijskom leasingu</t>
  </si>
  <si>
    <t>Račun za usluge</t>
  </si>
  <si>
    <t>Distribucija R d.o.o.</t>
  </si>
  <si>
    <t>76986691350</t>
  </si>
  <si>
    <t>Čepin, Put Paralele bb</t>
  </si>
  <si>
    <t>Presuda TS ZGB</t>
  </si>
  <si>
    <r>
      <t xml:space="preserve">Dužnik (ime i prezime/tvrtka ili naziv, OIB, adresa/sjedište): </t>
    </r>
    <r>
      <rPr>
        <b/>
        <sz val="11"/>
        <color theme="1"/>
        <rFont val="Calibri"/>
        <family val="2"/>
        <charset val="238"/>
        <scheme val="minor"/>
      </rPr>
      <t>RETEKON d.o.o., 01754317112, Zagreb, Krajiška 30</t>
    </r>
  </si>
  <si>
    <t>I. isplatni red</t>
  </si>
  <si>
    <t>II. isplatni red</t>
  </si>
  <si>
    <t>Herbos d.d.</t>
  </si>
  <si>
    <t>42794139563</t>
  </si>
  <si>
    <t>Sisak, Nikole Tesle 17</t>
  </si>
  <si>
    <t>Povrv-1030/2013</t>
  </si>
  <si>
    <t>Ugovor o finan. leasingu</t>
  </si>
  <si>
    <t>Rn. nakon otvaranja st.</t>
  </si>
  <si>
    <t>SVEUKUPNO</t>
  </si>
  <si>
    <t>10.</t>
  </si>
  <si>
    <t>Allianz Zagreb d.d.</t>
  </si>
  <si>
    <t>23759810849</t>
  </si>
  <si>
    <t>Zagreb, Heinzelova 70</t>
  </si>
  <si>
    <t>Račun</t>
  </si>
  <si>
    <t>Auto osiguranje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</si>
</sst>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kn&quot;;[Red]\-#,##0.00\ &quot;kn&quot;"/>
    <numFmt numFmtId="164" formatCode="#,##0.00\ &quot;kn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9"/>
      <color theme="1"/>
      <name val="Calibri"/>
      <family val="2"/>
      <charset val="238"/>
      <scheme val="minor"/>
    </font>
    <font>
      <b/>
      <sz val="8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2" fontId="4" fillId="0" borderId="3" xfId="0" applyNumberFormat="1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0" fontId="1" fillId="0" borderId="0" xfId="0" applyFont="1"/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8" fontId="7" fillId="0" borderId="0" xfId="0" applyNumberFormat="1" applyFont="1"/>
    <xf numFmtId="164" fontId="7" fillId="0" borderId="0" xfId="0" applyNumberFormat="1" applyFont="1"/>
    <xf numFmtId="4" fontId="3" fillId="0" borderId="3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4" fontId="9" fillId="0" borderId="4" xfId="0" applyNumberFormat="1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0" fillId="0" borderId="0" xfId="0" applyBorder="1"/>
    <xf numFmtId="0" fontId="4" fillId="0" borderId="4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topLeftCell="A15" zoomScale="130" zoomScaleNormal="130" workbookViewId="0">
      <selection activeCell="C28" sqref="C28"/>
    </sheetView>
  </sheetViews>
  <sheetFormatPr defaultRowHeight="15" x14ac:dyDescent="0.25"/>
  <cols>
    <col min="1" max="1" width="7" customWidth="1"/>
    <col min="2" max="2" width="12.85546875" customWidth="1"/>
    <col min="3" max="3" width="12.42578125" customWidth="1"/>
    <col min="4" max="4" width="14.42578125" customWidth="1"/>
    <col min="5" max="5" width="13" customWidth="1"/>
    <col min="6" max="6" width="14.85546875" customWidth="1"/>
    <col min="7" max="7" width="12.7109375" customWidth="1"/>
    <col min="8" max="8" width="11.7109375" customWidth="1"/>
    <col min="9" max="9" width="9.42578125" customWidth="1"/>
    <col min="10" max="10" width="9" customWidth="1"/>
    <col min="11" max="11" width="13.42578125" customWidth="1"/>
  </cols>
  <sheetData>
    <row r="1" spans="1:12" ht="13.5" customHeight="1" x14ac:dyDescent="0.25">
      <c r="A1" s="40" t="s">
        <v>21</v>
      </c>
      <c r="B1" s="40"/>
      <c r="C1" s="40"/>
      <c r="D1" s="40"/>
      <c r="E1" s="40"/>
      <c r="F1" s="40"/>
      <c r="G1" s="40"/>
      <c r="H1" s="40"/>
      <c r="I1" s="40"/>
      <c r="J1" s="40"/>
    </row>
    <row r="2" spans="1:12" ht="15" customHeight="1" x14ac:dyDescent="0.25">
      <c r="A2" s="41" t="s">
        <v>22</v>
      </c>
      <c r="B2" s="41"/>
      <c r="C2" s="41"/>
      <c r="D2" s="41"/>
      <c r="E2" s="41"/>
      <c r="F2" s="41"/>
      <c r="G2" s="41"/>
      <c r="H2" s="41"/>
      <c r="I2" s="41"/>
      <c r="J2" s="41"/>
    </row>
    <row r="3" spans="1:12" ht="15" customHeight="1" x14ac:dyDescent="0.25">
      <c r="A3" s="43" t="s">
        <v>26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2" ht="13.5" customHeight="1" x14ac:dyDescent="0.25">
      <c r="A4" s="43" t="s">
        <v>25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2" ht="15" customHeight="1" x14ac:dyDescent="0.25">
      <c r="A5" s="42" t="s">
        <v>56</v>
      </c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12" ht="45.75" thickBot="1" x14ac:dyDescent="0.3">
      <c r="A6" s="7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5" t="s">
        <v>5</v>
      </c>
      <c r="G6" s="5" t="s">
        <v>6</v>
      </c>
      <c r="H6" s="5" t="s">
        <v>7</v>
      </c>
      <c r="I6" s="6" t="s">
        <v>8</v>
      </c>
      <c r="J6" s="6" t="s">
        <v>9</v>
      </c>
      <c r="K6" s="6" t="s">
        <v>10</v>
      </c>
    </row>
    <row r="7" spans="1:12" x14ac:dyDescent="0.25">
      <c r="A7" s="37" t="s">
        <v>57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2"/>
    </row>
    <row r="8" spans="1:12" ht="24.75" customHeight="1" x14ac:dyDescent="0.25">
      <c r="A8" s="3" t="s">
        <v>11</v>
      </c>
      <c r="B8" s="16" t="s">
        <v>43</v>
      </c>
      <c r="C8" s="18" t="s">
        <v>44</v>
      </c>
      <c r="D8" s="15" t="s">
        <v>45</v>
      </c>
      <c r="E8" s="23">
        <v>47571.95</v>
      </c>
      <c r="F8" s="16" t="s">
        <v>47</v>
      </c>
      <c r="G8" s="23">
        <v>47571.95</v>
      </c>
      <c r="H8" s="16" t="s">
        <v>47</v>
      </c>
      <c r="I8" s="12"/>
      <c r="J8" s="10"/>
      <c r="K8" s="10"/>
    </row>
    <row r="9" spans="1:12" ht="12.75" customHeight="1" x14ac:dyDescent="0.25">
      <c r="A9" s="33"/>
      <c r="B9" s="25"/>
      <c r="C9" s="26"/>
      <c r="D9" s="27" t="s">
        <v>20</v>
      </c>
      <c r="E9" s="28">
        <f>SUM(E8)</f>
        <v>47571.95</v>
      </c>
      <c r="F9" s="29"/>
      <c r="G9" s="28">
        <f>SUM(G8)</f>
        <v>47571.95</v>
      </c>
      <c r="H9" s="25"/>
      <c r="I9" s="30"/>
      <c r="J9" s="31"/>
      <c r="K9" s="31"/>
      <c r="L9" s="32"/>
    </row>
    <row r="10" spans="1:12" ht="15" customHeight="1" x14ac:dyDescent="0.25">
      <c r="A10" s="39" t="s">
        <v>58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2"/>
    </row>
    <row r="11" spans="1:12" x14ac:dyDescent="0.25">
      <c r="A11" s="4" t="s">
        <v>11</v>
      </c>
      <c r="B11" s="17" t="s">
        <v>27</v>
      </c>
      <c r="C11" s="19">
        <v>44069677391</v>
      </c>
      <c r="D11" s="14" t="s">
        <v>28</v>
      </c>
      <c r="E11" s="22">
        <v>3906.25</v>
      </c>
      <c r="F11" s="17" t="s">
        <v>51</v>
      </c>
      <c r="G11" s="22">
        <v>3906.25</v>
      </c>
      <c r="H11" s="17" t="s">
        <v>51</v>
      </c>
      <c r="I11" s="11"/>
      <c r="J11" s="9"/>
      <c r="K11" s="9"/>
    </row>
    <row r="12" spans="1:12" ht="23.25" customHeight="1" x14ac:dyDescent="0.25">
      <c r="A12" s="3" t="s">
        <v>12</v>
      </c>
      <c r="B12" s="16" t="s">
        <v>29</v>
      </c>
      <c r="C12" s="18">
        <v>11220039593</v>
      </c>
      <c r="D12" s="15" t="s">
        <v>30</v>
      </c>
      <c r="E12" s="23">
        <v>810</v>
      </c>
      <c r="F12" s="16" t="s">
        <v>48</v>
      </c>
      <c r="G12" s="23">
        <v>810</v>
      </c>
      <c r="H12" s="16" t="s">
        <v>48</v>
      </c>
      <c r="I12" s="12"/>
      <c r="J12" s="10"/>
      <c r="K12" s="15" t="s">
        <v>31</v>
      </c>
    </row>
    <row r="13" spans="1:12" ht="30" customHeight="1" x14ac:dyDescent="0.25">
      <c r="A13" s="3" t="s">
        <v>13</v>
      </c>
      <c r="B13" s="16" t="s">
        <v>32</v>
      </c>
      <c r="C13" s="18">
        <v>23780250353</v>
      </c>
      <c r="D13" s="15" t="s">
        <v>33</v>
      </c>
      <c r="E13" s="23">
        <v>36422.730000000003</v>
      </c>
      <c r="F13" s="16" t="s">
        <v>50</v>
      </c>
      <c r="G13" s="23">
        <v>36422.730000000003</v>
      </c>
      <c r="H13" s="16" t="s">
        <v>63</v>
      </c>
      <c r="I13" s="12"/>
      <c r="J13" s="10"/>
      <c r="K13" s="15" t="s">
        <v>34</v>
      </c>
    </row>
    <row r="14" spans="1:12" ht="27" customHeight="1" x14ac:dyDescent="0.25">
      <c r="A14" s="3" t="s">
        <v>14</v>
      </c>
      <c r="B14" s="16" t="s">
        <v>35</v>
      </c>
      <c r="C14" s="18">
        <v>85611744662</v>
      </c>
      <c r="D14" s="15" t="s">
        <v>36</v>
      </c>
      <c r="E14" s="23">
        <v>411462.62</v>
      </c>
      <c r="F14" s="16" t="s">
        <v>48</v>
      </c>
      <c r="G14" s="23">
        <v>409343.65</v>
      </c>
      <c r="H14" s="16" t="s">
        <v>49</v>
      </c>
      <c r="I14" s="24">
        <v>2119.06</v>
      </c>
      <c r="J14" s="16" t="s">
        <v>64</v>
      </c>
      <c r="K14" s="10"/>
    </row>
    <row r="15" spans="1:12" ht="26.25" customHeight="1" x14ac:dyDescent="0.25">
      <c r="A15" s="3" t="s">
        <v>15</v>
      </c>
      <c r="B15" s="16" t="s">
        <v>37</v>
      </c>
      <c r="C15" s="18">
        <v>85584865987</v>
      </c>
      <c r="D15" s="15" t="s">
        <v>38</v>
      </c>
      <c r="E15" s="23">
        <v>763.17</v>
      </c>
      <c r="F15" s="16" t="s">
        <v>48</v>
      </c>
      <c r="G15" s="23">
        <v>763.17</v>
      </c>
      <c r="H15" s="16" t="s">
        <v>48</v>
      </c>
      <c r="I15" s="12"/>
      <c r="J15" s="10"/>
      <c r="K15" s="10"/>
    </row>
    <row r="16" spans="1:12" ht="22.5" x14ac:dyDescent="0.25">
      <c r="A16" s="3" t="s">
        <v>16</v>
      </c>
      <c r="B16" s="16" t="s">
        <v>39</v>
      </c>
      <c r="C16" s="18" t="s">
        <v>40</v>
      </c>
      <c r="D16" s="15" t="s">
        <v>41</v>
      </c>
      <c r="E16" s="23">
        <v>184493.22</v>
      </c>
      <c r="F16" s="16" t="s">
        <v>48</v>
      </c>
      <c r="G16" s="23">
        <v>184493.22</v>
      </c>
      <c r="H16" s="16" t="s">
        <v>48</v>
      </c>
      <c r="I16" s="12"/>
      <c r="J16" s="10"/>
      <c r="K16" s="15" t="s">
        <v>42</v>
      </c>
    </row>
    <row r="17" spans="1:11" ht="27.75" customHeight="1" x14ac:dyDescent="0.25">
      <c r="A17" s="3" t="s">
        <v>17</v>
      </c>
      <c r="B17" s="16" t="s">
        <v>43</v>
      </c>
      <c r="C17" s="18" t="s">
        <v>44</v>
      </c>
      <c r="D17" s="15" t="s">
        <v>45</v>
      </c>
      <c r="E17" s="23">
        <v>111888.98</v>
      </c>
      <c r="F17" s="16" t="s">
        <v>46</v>
      </c>
      <c r="G17" s="23">
        <v>111888.98</v>
      </c>
      <c r="H17" s="16" t="s">
        <v>46</v>
      </c>
      <c r="I17" s="12"/>
      <c r="J17" s="10"/>
      <c r="K17" s="10"/>
    </row>
    <row r="18" spans="1:11" ht="22.5" customHeight="1" x14ac:dyDescent="0.25">
      <c r="A18" s="3" t="s">
        <v>18</v>
      </c>
      <c r="B18" s="16" t="s">
        <v>52</v>
      </c>
      <c r="C18" s="18" t="s">
        <v>53</v>
      </c>
      <c r="D18" s="15" t="s">
        <v>54</v>
      </c>
      <c r="E18" s="23">
        <v>32000</v>
      </c>
      <c r="F18" s="16" t="s">
        <v>49</v>
      </c>
      <c r="G18" s="23">
        <v>32000</v>
      </c>
      <c r="H18" s="16" t="s">
        <v>55</v>
      </c>
      <c r="I18" s="12"/>
      <c r="J18" s="10"/>
      <c r="K18" s="10"/>
    </row>
    <row r="19" spans="1:11" ht="18.75" customHeight="1" x14ac:dyDescent="0.25">
      <c r="A19" s="3" t="s">
        <v>19</v>
      </c>
      <c r="B19" s="16" t="s">
        <v>59</v>
      </c>
      <c r="C19" s="18" t="s">
        <v>60</v>
      </c>
      <c r="D19" s="15" t="s">
        <v>61</v>
      </c>
      <c r="E19" s="23">
        <v>284628.75</v>
      </c>
      <c r="F19" s="16" t="s">
        <v>48</v>
      </c>
      <c r="G19" s="23">
        <v>284628.75</v>
      </c>
      <c r="H19" s="16" t="s">
        <v>48</v>
      </c>
      <c r="I19" s="12"/>
      <c r="J19" s="10"/>
      <c r="K19" s="15" t="s">
        <v>62</v>
      </c>
    </row>
    <row r="20" spans="1:11" ht="18.75" customHeight="1" x14ac:dyDescent="0.25">
      <c r="A20" s="3" t="s">
        <v>66</v>
      </c>
      <c r="B20" s="16" t="s">
        <v>67</v>
      </c>
      <c r="C20" s="18" t="s">
        <v>68</v>
      </c>
      <c r="D20" s="15" t="s">
        <v>69</v>
      </c>
      <c r="E20" s="23">
        <v>4347</v>
      </c>
      <c r="F20" s="16" t="s">
        <v>70</v>
      </c>
      <c r="G20" s="23">
        <v>4347</v>
      </c>
      <c r="H20" s="16" t="s">
        <v>71</v>
      </c>
      <c r="I20" s="12"/>
      <c r="J20" s="10"/>
      <c r="K20" s="15"/>
    </row>
    <row r="21" spans="1:11" x14ac:dyDescent="0.25">
      <c r="A21" s="1"/>
      <c r="B21" s="2"/>
      <c r="C21" s="1"/>
      <c r="D21" s="8" t="s">
        <v>20</v>
      </c>
      <c r="E21" s="20">
        <f>SUM(E11:E20)</f>
        <v>1070722.72</v>
      </c>
      <c r="F21" s="1"/>
      <c r="G21" s="20">
        <f>SUM(G11:G20)</f>
        <v>1068603.75</v>
      </c>
      <c r="H21" s="1"/>
      <c r="I21" s="21">
        <f>SUM(I11:I19)</f>
        <v>2119.06</v>
      </c>
      <c r="J21" s="1"/>
      <c r="K21" s="1"/>
    </row>
    <row r="22" spans="1:11" x14ac:dyDescent="0.25">
      <c r="A22" s="1"/>
      <c r="B22" s="2"/>
      <c r="C22" s="1"/>
      <c r="D22" s="8"/>
      <c r="E22" s="20"/>
      <c r="F22" s="1"/>
      <c r="G22" s="20"/>
      <c r="H22" s="1"/>
      <c r="I22" s="21"/>
      <c r="J22" s="1"/>
      <c r="K22" s="1"/>
    </row>
    <row r="23" spans="1:11" x14ac:dyDescent="0.25">
      <c r="D23" s="34" t="s">
        <v>65</v>
      </c>
      <c r="E23" s="20">
        <f>E21+E9</f>
        <v>1118294.67</v>
      </c>
      <c r="F23" s="13"/>
      <c r="G23" s="20">
        <f>G21+G9</f>
        <v>1116175.7</v>
      </c>
      <c r="H23" s="13"/>
      <c r="I23" s="21">
        <f>I21+I9</f>
        <v>2119.06</v>
      </c>
      <c r="J23" s="13"/>
    </row>
    <row r="24" spans="1:11" x14ac:dyDescent="0.25">
      <c r="D24" s="34"/>
      <c r="E24" s="20"/>
      <c r="F24" s="13"/>
      <c r="G24" s="20"/>
      <c r="H24" s="13"/>
      <c r="I24" s="21"/>
      <c r="J24" s="13"/>
    </row>
    <row r="25" spans="1:11" ht="24" customHeight="1" x14ac:dyDescent="0.25">
      <c r="B25" s="36" t="s">
        <v>23</v>
      </c>
      <c r="C25" s="36"/>
      <c r="H25" s="35" t="s">
        <v>24</v>
      </c>
      <c r="I25" s="35"/>
    </row>
  </sheetData>
  <mergeCells count="9">
    <mergeCell ref="H25:I25"/>
    <mergeCell ref="B25:C25"/>
    <mergeCell ref="A7:K7"/>
    <mergeCell ref="A10:K10"/>
    <mergeCell ref="A1:J1"/>
    <mergeCell ref="A2:J2"/>
    <mergeCell ref="A5:K5"/>
    <mergeCell ref="A4:K4"/>
    <mergeCell ref="A3:K3"/>
  </mergeCells>
  <pageMargins left="0.7" right="0.7" top="0.75" bottom="0.75" header="0.3" footer="0.3"/>
  <pageSetup paperSize="9" orientation="landscape" r:id="rId1"/>
  <ignoredErrors>
    <ignoredError sqref="C16:C17 C18 C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Mladen Janiška</dc:creator>
  <cp:lastModifiedBy>Ivana Stampf</cp:lastModifiedBy>
  <cp:lastPrinted>2016-04-05T16:34:42Z</cp:lastPrinted>
  <dcterms:created xsi:type="dcterms:W3CDTF">2016-01-17T18:40:56Z</dcterms:created>
  <dcterms:modified xsi:type="dcterms:W3CDTF">2016-04-11T06:09:23Z</dcterms:modified>
</cp:coreProperties>
</file>